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G Manuel Doblado\POBLADOS PURISIMA DEL RINCON\"/>
    </mc:Choice>
  </mc:AlternateContent>
  <xr:revisionPtr revIDLastSave="0" documentId="8_{30DA7437-504D-42E6-BFB8-FA2374433165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<sst xmlns="http://schemas.openxmlformats.org/spreadsheetml/2006/main" count="44" uniqueCount="43">
  <si>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</si>
  <si>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</si>
  <si>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</si>
  <si>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</si>
  <si>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</si>
  <si>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</si>
  <si>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</si>
  <si>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</si>
  <si>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</si>
  <si>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</si>
  <si>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</si>
  <si>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</si>
  <si>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</si>
  <si>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</si>
  <si>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</si>
  <si>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</si>
  <si>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</si>
  <si>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</si>
  <si>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</si>
  <si>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</si>
  <si>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</si>
  <si>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</si>
  <si>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</si>
  <si>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</si>
  <si>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</si>
  <si>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</si>
  <si>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</si>
  <si>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</si>
  <si>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</si>
  <si>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</si>
  <si>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CARRIZO DE RUBIOS</t>
  </si>
  <si>
    <t>NUMERO DE CUENTA:85DP07G305500360</t>
  </si>
  <si>
    <t>CORRESPONDIENTE AL MUNICIPIO DE PURISIMA DEL RINCON</t>
  </si>
  <si>
    <t>TENSION: BAJA - BAJA</t>
  </si>
  <si>
    <t xml:space="preserve">FECHA DE CENSO: 6/05/2019   </t>
  </si>
  <si>
    <t>RPU: 064140389615</t>
  </si>
  <si>
    <t>UBICACION: POB. CARRIZO DE RUBIOS</t>
  </si>
  <si>
    <t>TARIFA: 5A</t>
  </si>
  <si>
    <t>ZONA LEON</t>
  </si>
  <si>
    <t>100 W</t>
  </si>
  <si>
    <t>32 W</t>
  </si>
  <si>
    <t>23 W</t>
  </si>
  <si>
    <t>65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</si>
</sst>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39</v>
      </c>
      <c r="C12" s="13">
        <v>4</v>
      </c>
      <c r="D12" s="23">
        <v>400</v>
      </c>
      <c r="E12" s="32">
        <f>SUM(D12:D13)</f>
        <v>400</v>
      </c>
      <c r="F12" s="34">
        <f>E12*0.25</f>
        <v>100</v>
      </c>
      <c r="G12" s="36">
        <f>(E12+F12)/1000</f>
        <v>0.5</v>
      </c>
      <c r="H12" s="38">
        <f>G12*12</f>
        <v>6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40</v>
      </c>
      <c r="C21" s="14">
        <v>60</v>
      </c>
      <c r="D21" s="23">
        <v>1920</v>
      </c>
      <c r="E21" s="32">
        <f>SUM(D21:D22)</f>
        <v>1920</v>
      </c>
      <c r="F21" s="34">
        <f>E21*0.25</f>
        <v>480</v>
      </c>
      <c r="G21" s="36">
        <f>(E21+F21)/1000</f>
        <v>2.4</v>
      </c>
      <c r="H21" s="38">
        <f>G21*12</f>
        <v>28.799999999999997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41</v>
      </c>
      <c r="C24" s="14">
        <v>3</v>
      </c>
      <c r="D24" s="23">
        <v>69</v>
      </c>
      <c r="E24" s="32">
        <f>SUM(D24:D25)</f>
        <v>914</v>
      </c>
      <c r="F24" s="34">
        <f>E24*0.25</f>
        <v>228.5</v>
      </c>
      <c r="G24" s="36">
        <f>(E24+F24)/1000</f>
        <v>1.1425000000000001</v>
      </c>
      <c r="H24" s="38">
        <f>G24*12</f>
        <v>13.71</v>
      </c>
      <c r="I24" s="7"/>
    </row>
    <row r="25" spans="1:9" x14ac:dyDescent="0.25">
      <c r="A25" s="5"/>
      <c r="B25" s="2" t="s">
        <v>42</v>
      </c>
      <c r="C25" s="14">
        <v>13</v>
      </c>
      <c r="D25" s="23">
        <v>845</v>
      </c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80</v>
      </c>
      <c r="D47" s="23">
        <f t="shared" si="0"/>
        <v>3234</v>
      </c>
      <c r="E47" s="24">
        <f>(SUM(E12:E46))/1000</f>
        <v>3.234</v>
      </c>
      <c r="F47" s="14">
        <f t="shared" si="0"/>
        <v>808.5</v>
      </c>
      <c r="G47" s="15">
        <f t="shared" si="0"/>
        <v>4.0425000000000004</v>
      </c>
      <c r="H47" s="21">
        <f t="shared" si="0"/>
        <v>48.51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2019-05-07T17:16:50Z</cp:lastPrinted>
  <dcterms:created xsi:type="dcterms:W3CDTF">2011-10-26T15:56:34Z</dcterms:created>
  <dcterms:modified xsi:type="dcterms:W3CDTF">2019-05-07T17:17:41Z</dcterms:modified>
</cp:coreProperties>
</file>